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1.07.2025 - 30.09.2025" r:id="rId3" sheetId="1"/>
  </sheets>
</workbook>
</file>

<file path=xl/sharedStrings.xml><?xml version="1.0" encoding="utf-8"?>
<sst xmlns="http://schemas.openxmlformats.org/spreadsheetml/2006/main" count="32" uniqueCount="20">
  <si>
    <t>Nombre de contractes per procediment de contractació</t>
  </si>
  <si>
    <t>ADJUDICATARI</t>
  </si>
  <si>
    <t>PROCEDIMENT</t>
  </si>
  <si>
    <t>NOMBRE ADJUDICACIONS</t>
  </si>
  <si>
    <t>PERCENTATGE</t>
  </si>
  <si>
    <t>PIME</t>
  </si>
  <si>
    <t>Concurs de projectes</t>
  </si>
  <si>
    <t>Contracte menor</t>
  </si>
  <si>
    <t>Derivat d'acord marc</t>
  </si>
  <si>
    <t>Diàleg competitiu</t>
  </si>
  <si>
    <t>Licitació amb negociació</t>
  </si>
  <si>
    <t>Negociat amb publicitat</t>
  </si>
  <si>
    <t>Negociat sense publicitat</t>
  </si>
  <si>
    <t>Normes internes</t>
  </si>
  <si>
    <t>Obert</t>
  </si>
  <si>
    <t>Obert simplificat</t>
  </si>
  <si>
    <t>Restringit</t>
  </si>
  <si>
    <t>Altres</t>
  </si>
  <si>
    <t>no PIME</t>
  </si>
  <si>
    <t>Total</t>
  </si>
</sst>
</file>

<file path=xl/styles.xml><?xml version="1.0" encoding="utf-8"?>
<styleSheet xmlns="http://schemas.openxmlformats.org/spreadsheetml/2006/main">
  <numFmts count="2">
    <numFmt numFmtId="164" formatCode="#,##0.00 €"/>
    <numFmt numFmtId="165" formatCode="dd/MM/yyyy"/>
  </numFmts>
  <fonts count="3">
    <font>
      <sz val="11.0"/>
      <color indexed="8"/>
      <name val="Calibri"/>
      <family val="2"/>
      <scheme val="minor"/>
    </font>
    <font>
      <name val="Noto Sans"/>
      <sz val="10.0"/>
      <b val="true"/>
    </font>
    <font>
      <name val="Noto Sans"/>
      <sz val="10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Alignment="true" applyBorder="true">
      <alignment horizontal="center" vertical="center"/>
    </xf>
    <xf numFmtId="0" fontId="2" fillId="0" borderId="8" xfId="0" applyFont="true" applyAlignment="true" applyBorder="true">
      <alignment horizontal="center" vertical="center"/>
    </xf>
    <xf numFmtId="164" fontId="2" fillId="0" borderId="8" xfId="0" applyFont="true" applyAlignment="true" applyBorder="true" applyNumberFormat="true">
      <alignment horizontal="center" vertical="center"/>
    </xf>
    <xf numFmtId="3" fontId="2" fillId="0" borderId="8" xfId="0" applyFont="true" applyAlignment="true" applyBorder="true" applyNumberFormat="true">
      <alignment horizontal="center" vertical="center"/>
    </xf>
    <xf numFmtId="10" fontId="2" fillId="0" borderId="8" xfId="0" applyFont="true" applyAlignment="true" applyBorder="true" applyNumberFormat="true">
      <alignment horizontal="center" vertical="center"/>
    </xf>
    <xf numFmtId="165" fontId="1" fillId="0" borderId="8" xfId="0" applyFont="true" applyAlignment="true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4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D33"/>
  <sheetViews>
    <sheetView workbookViewId="0" tabSelected="true"/>
  </sheetViews>
  <sheetFormatPr defaultRowHeight="15.0"/>
  <cols>
    <col min="1" max="1" width="14.015625" customWidth="true" bestFit="true"/>
    <col min="2" max="2" width="22.12890625" customWidth="true" bestFit="true"/>
    <col min="3" max="3" width="23.98828125" customWidth="true" bestFit="true"/>
    <col min="4" max="4" width="13.48046875" customWidth="true" bestFit="true"/>
  </cols>
  <sheetData>
    <row r="1">
      <c r="A1" t="s" s="1">
        <v>0</v>
      </c>
      <c r="B1" s="1"/>
      <c r="C1" s="1"/>
      <c r="D1" s="1"/>
    </row>
    <row r="3">
      <c r="A3" t="s" s="1">
        <v>1</v>
      </c>
      <c r="B3" t="s" s="1">
        <v>2</v>
      </c>
      <c r="C3" t="s" s="1">
        <v>3</v>
      </c>
      <c r="D3" t="s" s="1">
        <v>4</v>
      </c>
    </row>
    <row r="5">
      <c r="A5" t="s" s="2">
        <v>5</v>
      </c>
      <c r="B5" s="2"/>
      <c r="C5" s="3">
        <f>SUM(C6:C17)</f>
      </c>
      <c r="D5" s="5">
        <f>C5/C$33</f>
      </c>
    </row>
    <row r="6">
      <c r="A6" s="2"/>
      <c r="B6" t="s" s="2">
        <v>6</v>
      </c>
      <c r="C6" t="n" s="4">
        <v>0.0</v>
      </c>
      <c r="D6" s="5">
        <f>C6/C$5</f>
      </c>
    </row>
    <row r="7">
      <c r="A7" s="2"/>
      <c r="B7" t="s" s="2">
        <v>7</v>
      </c>
      <c r="C7" t="n" s="4">
        <v>177.0</v>
      </c>
      <c r="D7" s="5">
        <f>C7/C$5</f>
      </c>
    </row>
    <row r="8">
      <c r="A8" s="2"/>
      <c r="B8" t="s" s="2">
        <v>8</v>
      </c>
      <c r="C8" t="n" s="4">
        <v>1.0</v>
      </c>
      <c r="D8" s="5">
        <f>C8/C$5</f>
      </c>
    </row>
    <row r="9">
      <c r="A9" s="2"/>
      <c r="B9" t="s" s="2">
        <v>9</v>
      </c>
      <c r="C9" t="n" s="4">
        <v>0.0</v>
      </c>
      <c r="D9" s="5">
        <f>C9/C$5</f>
      </c>
    </row>
    <row r="10">
      <c r="A10" s="2"/>
      <c r="B10" t="s" s="2">
        <v>10</v>
      </c>
      <c r="C10" t="n" s="4">
        <v>0.0</v>
      </c>
      <c r="D10" s="5">
        <f>C10/C$5</f>
      </c>
    </row>
    <row r="11">
      <c r="A11" s="2"/>
      <c r="B11" t="s" s="2">
        <v>11</v>
      </c>
      <c r="C11" t="n" s="4">
        <v>0.0</v>
      </c>
      <c r="D11" s="5">
        <f>C11/C$5</f>
      </c>
    </row>
    <row r="12">
      <c r="A12" s="2"/>
      <c r="B12" t="s" s="2">
        <v>12</v>
      </c>
      <c r="C12" t="n" s="4">
        <v>22.0</v>
      </c>
      <c r="D12" s="5">
        <f>C12/C$5</f>
      </c>
    </row>
    <row r="13">
      <c r="A13" s="2"/>
      <c r="B13" t="s" s="2">
        <v>13</v>
      </c>
      <c r="C13" t="n" s="4">
        <v>0.0</v>
      </c>
      <c r="D13" s="5">
        <f>C13/C$5</f>
      </c>
    </row>
    <row r="14">
      <c r="A14" s="2"/>
      <c r="B14" t="s" s="2">
        <v>14</v>
      </c>
      <c r="C14" t="n" s="4">
        <v>138.0</v>
      </c>
      <c r="D14" s="5">
        <f>C14/C$5</f>
      </c>
    </row>
    <row r="15">
      <c r="A15" s="2"/>
      <c r="B15" t="s" s="2">
        <v>15</v>
      </c>
      <c r="C15" t="n" s="4">
        <v>103.0</v>
      </c>
      <c r="D15" s="5">
        <f>C15/C$5</f>
      </c>
    </row>
    <row r="16">
      <c r="A16" s="2"/>
      <c r="B16" t="s" s="2">
        <v>16</v>
      </c>
      <c r="C16" t="n" s="4">
        <v>4.0</v>
      </c>
      <c r="D16" s="5">
        <f>C16/C$5</f>
      </c>
    </row>
    <row r="17">
      <c r="A17" s="2"/>
      <c r="B17" t="s" s="2">
        <v>17</v>
      </c>
      <c r="C17" t="n" s="4">
        <v>0.0</v>
      </c>
      <c r="D17" s="5">
        <f>C17/C$5</f>
      </c>
    </row>
    <row r="19">
      <c r="A19" t="s" s="2">
        <v>18</v>
      </c>
      <c r="B19" s="2"/>
      <c r="C19" s="3">
        <f>SUM(C20:C31)</f>
      </c>
      <c r="D19" s="5">
        <f>C19/C$33</f>
      </c>
    </row>
    <row r="20">
      <c r="A20" s="2"/>
      <c r="B20" t="s" s="2">
        <v>6</v>
      </c>
      <c r="C20" t="n" s="4">
        <v>0.0</v>
      </c>
      <c r="D20" s="5">
        <f>C20/C$19</f>
      </c>
    </row>
    <row r="21">
      <c r="A21" s="2"/>
      <c r="B21" t="s" s="2">
        <v>7</v>
      </c>
      <c r="C21" t="n" s="4">
        <v>147.0</v>
      </c>
      <c r="D21" s="5">
        <f>C21/C$19</f>
      </c>
    </row>
    <row r="22">
      <c r="A22" s="2"/>
      <c r="B22" t="s" s="2">
        <v>8</v>
      </c>
      <c r="C22" t="n" s="4">
        <v>3.0</v>
      </c>
      <c r="D22" s="5">
        <f>C22/C$19</f>
      </c>
    </row>
    <row r="23">
      <c r="A23" s="2"/>
      <c r="B23" t="s" s="2">
        <v>9</v>
      </c>
      <c r="C23" t="n" s="4">
        <v>0.0</v>
      </c>
      <c r="D23" s="5">
        <f>C23/C$19</f>
      </c>
    </row>
    <row r="24">
      <c r="A24" s="2"/>
      <c r="B24" t="s" s="2">
        <v>10</v>
      </c>
      <c r="C24" t="n" s="4">
        <v>0.0</v>
      </c>
      <c r="D24" s="5">
        <f>C24/C$19</f>
      </c>
    </row>
    <row r="25">
      <c r="A25" s="2"/>
      <c r="B25" t="s" s="2">
        <v>11</v>
      </c>
      <c r="C25" t="n" s="4">
        <v>0.0</v>
      </c>
      <c r="D25" s="5">
        <f>C25/C$19</f>
      </c>
    </row>
    <row r="26">
      <c r="A26" s="2"/>
      <c r="B26" t="s" s="2">
        <v>12</v>
      </c>
      <c r="C26" t="n" s="4">
        <v>23.0</v>
      </c>
      <c r="D26" s="5">
        <f>C26/C$19</f>
      </c>
    </row>
    <row r="27">
      <c r="A27" s="2"/>
      <c r="B27" t="s" s="2">
        <v>13</v>
      </c>
      <c r="C27" t="n" s="4">
        <v>0.0</v>
      </c>
      <c r="D27" s="5">
        <f>C27/C$19</f>
      </c>
    </row>
    <row r="28">
      <c r="A28" s="2"/>
      <c r="B28" t="s" s="2">
        <v>14</v>
      </c>
      <c r="C28" t="n" s="4">
        <v>205.0</v>
      </c>
      <c r="D28" s="5">
        <f>C28/C$19</f>
      </c>
    </row>
    <row r="29">
      <c r="A29" s="2"/>
      <c r="B29" t="s" s="2">
        <v>15</v>
      </c>
      <c r="C29" t="n" s="4">
        <v>27.0</v>
      </c>
      <c r="D29" s="5">
        <f>C29/C$19</f>
      </c>
    </row>
    <row r="30">
      <c r="A30" s="2"/>
      <c r="B30" t="s" s="2">
        <v>16</v>
      </c>
      <c r="C30" t="n" s="4">
        <v>7.0</v>
      </c>
      <c r="D30" s="5">
        <f>C30/C$19</f>
      </c>
    </row>
    <row r="31">
      <c r="A31" s="2"/>
      <c r="B31" t="s" s="2">
        <v>17</v>
      </c>
      <c r="C31" t="n" s="4">
        <v>0.0</v>
      </c>
      <c r="D31" s="5">
        <f>C31/C$19</f>
      </c>
    </row>
    <row r="33">
      <c r="A33" t="s" s="2">
        <v>19</v>
      </c>
      <c r="B33" s="2"/>
      <c r="C33" s="3">
        <f>C5+C19</f>
      </c>
      <c r="D33" s="5">
        <f>D5+D19</f>
      </c>
    </row>
  </sheetData>
  <mergeCells count="3">
    <mergeCell ref="A1:D1"/>
    <mergeCell ref="A6:A17"/>
    <mergeCell ref="A20:A31"/>
  </mergeCells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F76DA9235F54CA7B8D7E068D25013" ma:contentTypeVersion="12" ma:contentTypeDescription="Crea un document nou" ma:contentTypeScope="" ma:versionID="5f949ff2add1a10039b112bb84e2d8c6">
  <xsd:schema xmlns:xsd="http://www.w3.org/2001/XMLSchema" xmlns:xs="http://www.w3.org/2001/XMLSchema" xmlns:p="http://schemas.microsoft.com/office/2006/metadata/properties" xmlns:ns2="80282ec1-e75f-4369-8301-7fc8afe8b377" xmlns:ns3="099e66f3-4f1d-468c-b22d-0c0c1c79fb51" targetNamespace="http://schemas.microsoft.com/office/2006/metadata/properties" ma:root="true" ma:fieldsID="680fc2cae26638b22ebf51f67c44012f" ns2:_="" ns3:_="">
    <xsd:import namespace="80282ec1-e75f-4369-8301-7fc8afe8b377"/>
    <xsd:import namespace="099e66f3-4f1d-468c-b22d-0c0c1c79fb5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282ec1-e75f-4369-8301-7fc8afe8b37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l'ID de document" ma:description="Valor de l'ID de document assignat a aquest ele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Enllaç permanent a aques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0" nillable="true" ma:displayName="Taxonomy Catch All Column" ma:hidden="true" ma:list="{663ae29f-1b58-4318-8b80-35d10b84c50f}" ma:internalName="TaxCatchAll" ma:showField="CatchAllData" ma:web="80282ec1-e75f-4369-8301-7fc8afe8b3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9e66f3-4f1d-468c-b22d-0c0c1c79fb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es de la imatge" ma:readOnly="false" ma:fieldId="{5cf76f15-5ced-4ddc-b409-7134ff3c332f}" ma:taxonomyMulti="true" ma:sspId="6aa0a5f0-eb04-4df9-9a65-aa1e588e14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282ec1-e75f-4369-8301-7fc8afe8b377" xsi:nil="true"/>
    <lcf76f155ced4ddcb4097134ff3c332f xmlns="099e66f3-4f1d-468c-b22d-0c0c1c79fb51">
      <Terms xmlns="http://schemas.microsoft.com/office/infopath/2007/PartnerControls"/>
    </lcf76f155ced4ddcb4097134ff3c332f>
    <_dlc_DocId xmlns="80282ec1-e75f-4369-8301-7fc8afe8b377">2QUAHAQM2MP6-244609361-201780</_dlc_DocId>
    <_dlc_DocIdUrl xmlns="80282ec1-e75f-4369-8301-7fc8afe8b377">
      <Url>https://caib.sharepoint.com/sites/ARXIUS-DGPTV/_layouts/15/DocIdRedir.aspx?ID=2QUAHAQM2MP6-244609361-201780</Url>
      <Description>2QUAHAQM2MP6-244609361-201780</Description>
    </_dlc_DocIdUrl>
  </documentManagement>
</p:properties>
</file>

<file path=customXml/itemProps1.xml><?xml version="1.0" encoding="utf-8"?>
<ds:datastoreItem xmlns:ds="http://schemas.openxmlformats.org/officeDocument/2006/customXml" ds:itemID="{E9295BD7-D0F2-48F4-B471-41FEC11E5B3C}"/>
</file>

<file path=customXml/itemProps2.xml><?xml version="1.0" encoding="utf-8"?>
<ds:datastoreItem xmlns:ds="http://schemas.openxmlformats.org/officeDocument/2006/customXml" ds:itemID="{B94F5E10-0BDD-458E-AA42-8F374A272DAC}"/>
</file>

<file path=customXml/itemProps3.xml><?xml version="1.0" encoding="utf-8"?>
<ds:datastoreItem xmlns:ds="http://schemas.openxmlformats.org/officeDocument/2006/customXml" ds:itemID="{B016D977-0ACE-40DA-B78E-84F5D9D3E2EF}"/>
</file>

<file path=customXml/itemProps4.xml><?xml version="1.0" encoding="utf-8"?>
<ds:datastoreItem xmlns:ds="http://schemas.openxmlformats.org/officeDocument/2006/customXml" ds:itemID="{5414BCAE-7EF5-4A60-8A1E-5E7BF48C0C18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2026-07-08T07:25:07Z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0x010100C5CF76DA9235F54CA7B8D7E068D25013</vt:lpwstr>
  </property>
  <property fmtid="{D5CDD505-2E9C-101B-9397-08002B2CF9AE}" pid="3" name="_dlc_DocIdItemGuid">
    <vt:lpwstr>d95eef8e-f4f0-434b-99ee-5ec5f3dc061e</vt:lpwstr>
  </property>
</Properties>
</file>